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Тендеры\92,93 Перевозки\ПДО с учетом замечаний СН\Формы для заполнения\"/>
    </mc:Choice>
  </mc:AlternateContent>
  <bookViews>
    <workbookView xWindow="240" yWindow="420" windowWidth="20115" windowHeight="769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36" i="1" l="1"/>
  <c r="J37" i="1"/>
  <c r="J35" i="1"/>
  <c r="J31" i="1"/>
  <c r="J32" i="1"/>
  <c r="J30" i="1"/>
  <c r="J26" i="1"/>
  <c r="J27" i="1"/>
  <c r="J25" i="1"/>
  <c r="J20" i="1"/>
  <c r="J21" i="1"/>
  <c r="J22" i="1"/>
  <c r="J19" i="1"/>
  <c r="J14" i="1"/>
  <c r="J15" i="1"/>
  <c r="J16" i="1"/>
  <c r="J13" i="1"/>
  <c r="J8" i="1"/>
  <c r="J9" i="1"/>
  <c r="J10" i="1"/>
  <c r="J7" i="1"/>
  <c r="I36" i="1"/>
  <c r="I37" i="1"/>
  <c r="I35" i="1"/>
  <c r="I31" i="1"/>
  <c r="I32" i="1"/>
  <c r="I30" i="1"/>
  <c r="I26" i="1"/>
  <c r="I27" i="1"/>
  <c r="I25" i="1"/>
  <c r="I20" i="1"/>
  <c r="I21" i="1"/>
  <c r="I22" i="1"/>
  <c r="I19" i="1"/>
  <c r="I14" i="1"/>
  <c r="I15" i="1"/>
  <c r="I16" i="1"/>
  <c r="I13" i="1"/>
  <c r="I8" i="1"/>
  <c r="I9" i="1"/>
  <c r="I10" i="1"/>
  <c r="I7" i="1"/>
  <c r="H36" i="1"/>
  <c r="H37" i="1"/>
  <c r="H35" i="1"/>
  <c r="H31" i="1"/>
  <c r="H32" i="1"/>
  <c r="H30" i="1"/>
  <c r="H26" i="1"/>
  <c r="H27" i="1"/>
  <c r="H25" i="1"/>
  <c r="H20" i="1"/>
  <c r="H21" i="1"/>
  <c r="H22" i="1"/>
  <c r="H19" i="1"/>
  <c r="H14" i="1"/>
  <c r="H15" i="1"/>
  <c r="H16" i="1"/>
  <c r="H13" i="1"/>
  <c r="H8" i="1"/>
  <c r="H9" i="1"/>
  <c r="H10" i="1"/>
  <c r="H7" i="1"/>
  <c r="G36" i="1"/>
  <c r="G37" i="1"/>
  <c r="G35" i="1"/>
  <c r="G31" i="1"/>
  <c r="G32" i="1"/>
  <c r="G30" i="1"/>
  <c r="G26" i="1"/>
  <c r="G27" i="1"/>
  <c r="G25" i="1"/>
  <c r="G20" i="1"/>
  <c r="G21" i="1"/>
  <c r="G22" i="1"/>
  <c r="G19" i="1"/>
  <c r="G14" i="1"/>
  <c r="G15" i="1"/>
  <c r="G16" i="1"/>
  <c r="G13" i="1"/>
  <c r="G9" i="1"/>
  <c r="G10" i="1"/>
  <c r="G8" i="1"/>
  <c r="G7" i="1"/>
  <c r="F17" i="1" l="1"/>
  <c r="G17" i="1"/>
  <c r="H17" i="1"/>
  <c r="H41" i="1"/>
  <c r="G38" i="1"/>
  <c r="H38" i="1"/>
  <c r="G33" i="1"/>
  <c r="H33" i="1"/>
  <c r="G28" i="1"/>
  <c r="H28" i="1"/>
  <c r="G23" i="1"/>
  <c r="H23" i="1"/>
  <c r="G11" i="1"/>
  <c r="H11" i="1"/>
  <c r="I17" i="1"/>
  <c r="J23" i="1"/>
  <c r="I23" i="1"/>
  <c r="I28" i="1"/>
  <c r="J28" i="1"/>
  <c r="J33" i="1"/>
  <c r="I33" i="1"/>
  <c r="I38" i="1"/>
  <c r="J38" i="1"/>
  <c r="H40" i="1" l="1"/>
  <c r="H42" i="1"/>
  <c r="J17" i="1"/>
  <c r="G40" i="1"/>
  <c r="G41" i="1"/>
  <c r="G42" i="1" s="1"/>
  <c r="F36" i="1"/>
  <c r="F37" i="1"/>
  <c r="F35" i="1"/>
  <c r="F31" i="1"/>
  <c r="F32" i="1"/>
  <c r="F30" i="1"/>
  <c r="F26" i="1"/>
  <c r="F27" i="1"/>
  <c r="F25" i="1"/>
  <c r="F20" i="1"/>
  <c r="F21" i="1"/>
  <c r="F22" i="1"/>
  <c r="F19" i="1"/>
  <c r="F14" i="1"/>
  <c r="F15" i="1"/>
  <c r="F16" i="1"/>
  <c r="F13" i="1"/>
  <c r="F8" i="1"/>
  <c r="F9" i="1"/>
  <c r="F10" i="1"/>
  <c r="F7" i="1"/>
  <c r="D17" i="1" l="1"/>
  <c r="D23" i="1"/>
  <c r="D28" i="1"/>
  <c r="D33" i="1"/>
  <c r="D38" i="1"/>
  <c r="D11" i="1"/>
  <c r="I11" i="1" l="1"/>
  <c r="I41" i="1" s="1"/>
  <c r="I42" i="1" s="1"/>
  <c r="J11" i="1"/>
  <c r="J41" i="1" s="1"/>
  <c r="J42" i="1" s="1"/>
  <c r="F28" i="1"/>
  <c r="D40" i="1"/>
  <c r="F23" i="1"/>
  <c r="F33" i="1"/>
  <c r="F38" i="1"/>
  <c r="I40" i="1" l="1"/>
  <c r="J40" i="1"/>
  <c r="F11" i="1"/>
  <c r="F40" i="1" l="1"/>
  <c r="F41" i="1"/>
  <c r="F42" i="1" s="1"/>
</calcChain>
</file>

<file path=xl/sharedStrings.xml><?xml version="1.0" encoding="utf-8"?>
<sst xmlns="http://schemas.openxmlformats.org/spreadsheetml/2006/main" count="84" uniqueCount="66">
  <si>
    <t xml:space="preserve">Маршруты </t>
  </si>
  <si>
    <t xml:space="preserve">
г.Лесосибирск (п.Таежный) - Юр.-5 – район производства работ ООО «Славнефть – Красноярскнефтегаз» 
</t>
  </si>
  <si>
    <t xml:space="preserve">Внутриобъектовая перевозка </t>
  </si>
  <si>
    <t>________________</t>
  </si>
  <si>
    <t>/Фамилия И.О./</t>
  </si>
  <si>
    <t>подпись)</t>
  </si>
  <si>
    <t xml:space="preserve"> (подпись)</t>
  </si>
  <si>
    <t xml:space="preserve">        Руководитель</t>
  </si>
  <si>
    <t xml:space="preserve">        Главный бухгалтер</t>
  </si>
  <si>
    <t xml:space="preserve"> П. Абалаково- г. Лесосибирск - г. Красноярск- п. Таежный (дороги с твердым покрытием)</t>
  </si>
  <si>
    <t xml:space="preserve">
Район производства работ ООО «Славнефть – Красноярскнефтегаз» - г.Лесосибирск (п.Таежный, п.Богучаны) при возвращении</t>
  </si>
  <si>
    <t xml:space="preserve">
г.Лесосибирск (п.Таежный) - Юр.-5 – район производства работ ООО «Славнефть – Красноярскнефтегаз» </t>
  </si>
  <si>
    <t>Форма 4</t>
  </si>
  <si>
    <t>№
п-п</t>
  </si>
  <si>
    <t>Расстояние перевозки, км</t>
  </si>
  <si>
    <t>6=3*4*5</t>
  </si>
  <si>
    <t>Тариф, руб/т*км, без НДС</t>
  </si>
  <si>
    <t>Договорная стоимость, руб., без НДС</t>
  </si>
  <si>
    <t>ИТОГО по позициям №1-6 с НДС</t>
  </si>
  <si>
    <t>ИТОГО по позициям №1-6, без НДС:</t>
  </si>
  <si>
    <t>Позиция №1. Перевозка ТМЦ</t>
  </si>
  <si>
    <t>Позиция №2. Перевозка ТМЦ</t>
  </si>
  <si>
    <t>Позиция №3. Перевозка ТМЦ</t>
  </si>
  <si>
    <t>ВСЕГО по позиции №1, без НДС:</t>
  </si>
  <si>
    <t>ВСЕГО по позиции №3, без НДС::</t>
  </si>
  <si>
    <t>ВСЕГО по позиции №4, без НДС::</t>
  </si>
  <si>
    <t>ВСЕГО по позиции №5, без НДС::</t>
  </si>
  <si>
    <t>ВСЕГО по позиции №6, без НДС::</t>
  </si>
  <si>
    <t>НДС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</si>
  <si>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</si>
  <si>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</si>
  <si>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</si>
  <si>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</si>
  <si>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</si>
  <si>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</si>
  <si>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</si>
  <si>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</si>
  <si>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</si>
  <si>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</si>
  <si>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</si>
  <si>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</si>
  <si>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</si>
  <si>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</si>
  <si>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</si>
  <si>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</si>
  <si>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</si>
  <si>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</si>
  <si>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</si>
  <si>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</si>
  <si>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</si>
  <si>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Позиция №4. Перевозка ГСМ</t>
  </si>
  <si>
    <t>Позиция №5. Перевозка ГСМ</t>
  </si>
  <si>
    <t>Позиция №6. Перевозка ГСМ</t>
  </si>
  <si>
    <t>7=4*50%/100%</t>
  </si>
  <si>
    <t>Стоимость опциона (+/-), руб., без НДС</t>
  </si>
  <si>
    <t>Договорная стоимость с учетом опциона, руб., без НДС</t>
  </si>
  <si>
    <t>Масса груза по опциону (+/-), т</t>
  </si>
  <si>
    <t>8=5*7</t>
  </si>
  <si>
    <t>9=6-8</t>
  </si>
  <si>
    <t>10=6+8</t>
  </si>
  <si>
    <t>*Опционные услуги +/- 50%</t>
  </si>
  <si>
    <t>Основные услуги</t>
  </si>
  <si>
    <t xml:space="preserve">*Опционные услуги не входят в Основной объем услуг и подлежат выполнению ИСПОЛНИТЕЛЕМ по письменному указанию ЗАКАЗЧИКА по указанным тарифам.         </t>
  </si>
  <si>
    <t>ВСЕГО по позиции №2, без НДС:</t>
  </si>
  <si>
    <t xml:space="preserve">Таблица цен </t>
  </si>
  <si>
    <t>Масса груза, т., ОРИЕНТИ-РОВОЧНО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</si>
</sst>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 indent="7"/>
    </xf>
    <xf numFmtId="3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right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right" wrapText="1"/>
    </xf>
    <xf numFmtId="3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zoomScale="85" zoomScaleNormal="85" workbookViewId="0">
      <selection activeCell="D5" sqref="D5"/>
    </sheetView>
  </sheetViews>
  <sheetFormatPr defaultRowHeight="15" x14ac:dyDescent="0.25"/>
  <cols>
    <col min="1" max="1" width="7.140625" customWidth="1"/>
    <col min="2" max="2" width="62.42578125" customWidth="1"/>
    <col min="3" max="3" width="18.7109375" customWidth="1"/>
    <col min="4" max="4" width="14.28515625" customWidth="1"/>
    <col min="5" max="5" width="17" customWidth="1"/>
    <col min="6" max="6" width="22.85546875" customWidth="1"/>
    <col min="7" max="8" width="20.42578125" customWidth="1"/>
    <col min="9" max="9" width="19.5703125" customWidth="1"/>
    <col min="10" max="10" width="20.5703125" customWidth="1"/>
  </cols>
  <sheetData>
    <row r="1" spans="1:10" ht="36.75" customHeight="1" x14ac:dyDescent="0.25">
      <c r="J1" s="11" t="s">
        <v>12</v>
      </c>
    </row>
    <row r="2" spans="1:10" ht="44.25" customHeight="1" x14ac:dyDescent="0.35">
      <c r="A2" s="48" t="s">
        <v>64</v>
      </c>
      <c r="B2" s="49"/>
      <c r="C2" s="49"/>
      <c r="D2" s="49"/>
      <c r="E2" s="49"/>
      <c r="F2" s="49"/>
    </row>
    <row r="3" spans="1:10" ht="15.75" customHeight="1" x14ac:dyDescent="0.25">
      <c r="A3" s="42" t="s">
        <v>61</v>
      </c>
      <c r="B3" s="42"/>
      <c r="C3" s="42"/>
      <c r="D3" s="42"/>
      <c r="E3" s="42"/>
      <c r="F3" s="42"/>
      <c r="G3" s="42" t="s">
        <v>60</v>
      </c>
      <c r="H3" s="42"/>
      <c r="I3" s="43"/>
      <c r="J3" s="43"/>
    </row>
    <row r="4" spans="1:10" ht="75.75" customHeight="1" x14ac:dyDescent="0.25">
      <c r="A4" s="28" t="s">
        <v>13</v>
      </c>
      <c r="B4" s="28" t="s">
        <v>0</v>
      </c>
      <c r="C4" s="28" t="s">
        <v>14</v>
      </c>
      <c r="D4" s="28" t="s">
        <v>65</v>
      </c>
      <c r="E4" s="28" t="s">
        <v>16</v>
      </c>
      <c r="F4" s="28" t="s">
        <v>17</v>
      </c>
      <c r="G4" s="28" t="s">
        <v>56</v>
      </c>
      <c r="H4" s="28" t="s">
        <v>54</v>
      </c>
      <c r="I4" s="44" t="s">
        <v>55</v>
      </c>
      <c r="J4" s="45"/>
    </row>
    <row r="5" spans="1:10" ht="22.5" customHeight="1" x14ac:dyDescent="0.2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 t="s">
        <v>15</v>
      </c>
      <c r="G5" s="30" t="s">
        <v>53</v>
      </c>
      <c r="H5" s="30" t="s">
        <v>57</v>
      </c>
      <c r="I5" s="30" t="s">
        <v>58</v>
      </c>
      <c r="J5" s="30" t="s">
        <v>59</v>
      </c>
    </row>
    <row r="6" spans="1:10" ht="21" customHeight="1" x14ac:dyDescent="0.3">
      <c r="A6" s="52" t="s">
        <v>20</v>
      </c>
      <c r="B6" s="53"/>
      <c r="C6" s="53"/>
      <c r="D6" s="53"/>
      <c r="E6" s="53"/>
      <c r="F6" s="53"/>
      <c r="G6" s="53"/>
      <c r="H6" s="53"/>
      <c r="I6" s="53"/>
      <c r="J6" s="54"/>
    </row>
    <row r="7" spans="1:10" ht="35.25" customHeight="1" x14ac:dyDescent="0.25">
      <c r="A7" s="39" t="s">
        <v>29</v>
      </c>
      <c r="B7" s="15" t="s">
        <v>9</v>
      </c>
      <c r="C7" s="14">
        <v>420</v>
      </c>
      <c r="D7" s="16">
        <v>50</v>
      </c>
      <c r="E7" s="14"/>
      <c r="F7" s="17">
        <f>C7*D7*E7</f>
        <v>0</v>
      </c>
      <c r="G7" s="27">
        <f>D7*0.5</f>
        <v>25</v>
      </c>
      <c r="H7" s="41">
        <f>E7*G7*C7</f>
        <v>0</v>
      </c>
      <c r="I7" s="27">
        <f>F7-H7</f>
        <v>0</v>
      </c>
      <c r="J7" s="27">
        <f>F7+H7</f>
        <v>0</v>
      </c>
    </row>
    <row r="8" spans="1:10" ht="52.5" customHeight="1" x14ac:dyDescent="0.25">
      <c r="A8" s="39" t="s">
        <v>30</v>
      </c>
      <c r="B8" s="18" t="s">
        <v>1</v>
      </c>
      <c r="C8" s="14">
        <v>650</v>
      </c>
      <c r="D8" s="16">
        <v>4750</v>
      </c>
      <c r="E8" s="14"/>
      <c r="F8" s="17">
        <f t="shared" ref="F8:F10" si="0">C8*D8*E8</f>
        <v>0</v>
      </c>
      <c r="G8" s="27">
        <f>D8*0.5</f>
        <v>2375</v>
      </c>
      <c r="H8" s="41">
        <f t="shared" ref="H8:H10" si="1">E8*G8*C8</f>
        <v>0</v>
      </c>
      <c r="I8" s="27">
        <f t="shared" ref="I8:I10" si="2">F8-H8</f>
        <v>0</v>
      </c>
      <c r="J8" s="27">
        <f t="shared" ref="J8:J10" si="3">F8+H8</f>
        <v>0</v>
      </c>
    </row>
    <row r="9" spans="1:10" ht="15.75" x14ac:dyDescent="0.25">
      <c r="A9" s="39" t="s">
        <v>31</v>
      </c>
      <c r="B9" s="18" t="s">
        <v>2</v>
      </c>
      <c r="C9" s="14">
        <v>80</v>
      </c>
      <c r="D9" s="16">
        <v>100</v>
      </c>
      <c r="E9" s="19"/>
      <c r="F9" s="17">
        <f t="shared" si="0"/>
        <v>0</v>
      </c>
      <c r="G9" s="27">
        <f t="shared" ref="G9:G10" si="4">D9*0.5</f>
        <v>50</v>
      </c>
      <c r="H9" s="41">
        <f t="shared" si="1"/>
        <v>0</v>
      </c>
      <c r="I9" s="27">
        <f t="shared" si="2"/>
        <v>0</v>
      </c>
      <c r="J9" s="27">
        <f t="shared" si="3"/>
        <v>0</v>
      </c>
    </row>
    <row r="10" spans="1:10" ht="63" x14ac:dyDescent="0.25">
      <c r="A10" s="39" t="s">
        <v>32</v>
      </c>
      <c r="B10" s="15" t="s">
        <v>10</v>
      </c>
      <c r="C10" s="14">
        <v>650</v>
      </c>
      <c r="D10" s="16">
        <v>100</v>
      </c>
      <c r="E10" s="19"/>
      <c r="F10" s="17">
        <f t="shared" si="0"/>
        <v>0</v>
      </c>
      <c r="G10" s="27">
        <f t="shared" si="4"/>
        <v>50</v>
      </c>
      <c r="H10" s="41">
        <f t="shared" si="1"/>
        <v>0</v>
      </c>
      <c r="I10" s="27">
        <f t="shared" si="2"/>
        <v>0</v>
      </c>
      <c r="J10" s="27">
        <f t="shared" si="3"/>
        <v>0</v>
      </c>
    </row>
    <row r="11" spans="1:10" ht="18.75" customHeight="1" x14ac:dyDescent="0.3">
      <c r="A11" s="50" t="s">
        <v>23</v>
      </c>
      <c r="B11" s="51"/>
      <c r="C11" s="12"/>
      <c r="D11" s="35">
        <f>SUM(D7:D10)</f>
        <v>5000</v>
      </c>
      <c r="E11" s="36"/>
      <c r="F11" s="37">
        <f>SUM(F7:F10)</f>
        <v>0</v>
      </c>
      <c r="G11" s="37">
        <f t="shared" ref="G11:J11" si="5">SUM(G7:G10)</f>
        <v>2500</v>
      </c>
      <c r="H11" s="37">
        <f t="shared" si="5"/>
        <v>0</v>
      </c>
      <c r="I11" s="37">
        <f t="shared" si="5"/>
        <v>0</v>
      </c>
      <c r="J11" s="37">
        <f t="shared" si="5"/>
        <v>0</v>
      </c>
    </row>
    <row r="12" spans="1:10" ht="18.75" customHeight="1" x14ac:dyDescent="0.3">
      <c r="A12" s="56" t="s">
        <v>21</v>
      </c>
      <c r="B12" s="57"/>
      <c r="C12" s="57"/>
      <c r="D12" s="57"/>
      <c r="E12" s="57"/>
      <c r="F12" s="57"/>
      <c r="G12" s="57"/>
      <c r="H12" s="57"/>
      <c r="I12" s="57"/>
      <c r="J12" s="58"/>
    </row>
    <row r="13" spans="1:10" ht="38.25" customHeight="1" x14ac:dyDescent="0.25">
      <c r="A13" s="39" t="s">
        <v>33</v>
      </c>
      <c r="B13" s="15" t="s">
        <v>9</v>
      </c>
      <c r="C13" s="14">
        <v>420</v>
      </c>
      <c r="D13" s="20">
        <v>50</v>
      </c>
      <c r="E13" s="21"/>
      <c r="F13" s="17">
        <f>C13*D13*E13</f>
        <v>0</v>
      </c>
      <c r="G13" s="27">
        <f>D13*0.5</f>
        <v>25</v>
      </c>
      <c r="H13" s="41">
        <f>E13*G13*C13</f>
        <v>0</v>
      </c>
      <c r="I13" s="27">
        <f>F13-H13</f>
        <v>0</v>
      </c>
      <c r="J13" s="27">
        <f>F13+H13</f>
        <v>0</v>
      </c>
    </row>
    <row r="14" spans="1:10" ht="47.25" x14ac:dyDescent="0.25">
      <c r="A14" s="39" t="s">
        <v>34</v>
      </c>
      <c r="B14" s="18" t="s">
        <v>11</v>
      </c>
      <c r="C14" s="14">
        <v>650</v>
      </c>
      <c r="D14" s="20">
        <v>4750</v>
      </c>
      <c r="E14" s="21"/>
      <c r="F14" s="17">
        <f t="shared" ref="F14:F16" si="6">C14*D14*E14</f>
        <v>0</v>
      </c>
      <c r="G14" s="27">
        <f t="shared" ref="G14:G16" si="7">D14*0.5</f>
        <v>2375</v>
      </c>
      <c r="H14" s="41">
        <f t="shared" ref="H14:H16" si="8">E14*G14*C14</f>
        <v>0</v>
      </c>
      <c r="I14" s="27">
        <f t="shared" ref="I14:I16" si="9">F14-H14</f>
        <v>0</v>
      </c>
      <c r="J14" s="27">
        <f t="shared" ref="J14:J16" si="10">F14+H14</f>
        <v>0</v>
      </c>
    </row>
    <row r="15" spans="1:10" ht="18.75" customHeight="1" x14ac:dyDescent="0.25">
      <c r="A15" s="39" t="s">
        <v>35</v>
      </c>
      <c r="B15" s="18" t="s">
        <v>2</v>
      </c>
      <c r="C15" s="14">
        <v>80</v>
      </c>
      <c r="D15" s="20">
        <v>100</v>
      </c>
      <c r="E15" s="21"/>
      <c r="F15" s="17">
        <f t="shared" si="6"/>
        <v>0</v>
      </c>
      <c r="G15" s="27">
        <f t="shared" si="7"/>
        <v>50</v>
      </c>
      <c r="H15" s="41">
        <f t="shared" si="8"/>
        <v>0</v>
      </c>
      <c r="I15" s="27">
        <f t="shared" si="9"/>
        <v>0</v>
      </c>
      <c r="J15" s="27">
        <f t="shared" si="10"/>
        <v>0</v>
      </c>
    </row>
    <row r="16" spans="1:10" ht="63" x14ac:dyDescent="0.25">
      <c r="A16" s="39" t="s">
        <v>36</v>
      </c>
      <c r="B16" s="15" t="s">
        <v>10</v>
      </c>
      <c r="C16" s="14">
        <v>650</v>
      </c>
      <c r="D16" s="20">
        <v>100</v>
      </c>
      <c r="E16" s="21"/>
      <c r="F16" s="17">
        <f t="shared" si="6"/>
        <v>0</v>
      </c>
      <c r="G16" s="27">
        <f t="shared" si="7"/>
        <v>50</v>
      </c>
      <c r="H16" s="41">
        <f t="shared" si="8"/>
        <v>0</v>
      </c>
      <c r="I16" s="27">
        <f t="shared" si="9"/>
        <v>0</v>
      </c>
      <c r="J16" s="27">
        <f t="shared" si="10"/>
        <v>0</v>
      </c>
    </row>
    <row r="17" spans="1:10" ht="18.75" customHeight="1" x14ac:dyDescent="0.3">
      <c r="A17" s="50" t="s">
        <v>63</v>
      </c>
      <c r="B17" s="51"/>
      <c r="C17" s="12"/>
      <c r="D17" s="35">
        <f>SUM(D13:D16)</f>
        <v>5000</v>
      </c>
      <c r="E17" s="38"/>
      <c r="F17" s="37">
        <f>SUM(F13:F16)</f>
        <v>0</v>
      </c>
      <c r="G17" s="37">
        <f t="shared" ref="G17:J17" si="11">SUM(G13:G16)</f>
        <v>2500</v>
      </c>
      <c r="H17" s="37">
        <f t="shared" si="11"/>
        <v>0</v>
      </c>
      <c r="I17" s="37">
        <f t="shared" si="11"/>
        <v>0</v>
      </c>
      <c r="J17" s="37">
        <f t="shared" si="11"/>
        <v>0</v>
      </c>
    </row>
    <row r="18" spans="1:10" ht="18.75" customHeight="1" x14ac:dyDescent="0.3">
      <c r="A18" s="56" t="s">
        <v>22</v>
      </c>
      <c r="B18" s="57"/>
      <c r="C18" s="57"/>
      <c r="D18" s="57"/>
      <c r="E18" s="57"/>
      <c r="F18" s="57"/>
      <c r="G18" s="57"/>
      <c r="H18" s="57"/>
      <c r="I18" s="57"/>
      <c r="J18" s="58"/>
    </row>
    <row r="19" spans="1:10" ht="31.5" x14ac:dyDescent="0.25">
      <c r="A19" s="39" t="s">
        <v>37</v>
      </c>
      <c r="B19" s="15" t="s">
        <v>9</v>
      </c>
      <c r="C19" s="14">
        <v>420</v>
      </c>
      <c r="D19" s="16">
        <v>50</v>
      </c>
      <c r="E19" s="21"/>
      <c r="F19" s="17">
        <f t="shared" ref="F19:F22" si="12">C19*D19*E19</f>
        <v>0</v>
      </c>
      <c r="G19" s="27">
        <f>D19*0.5</f>
        <v>25</v>
      </c>
      <c r="H19" s="41">
        <f>E19*G19*C19</f>
        <v>0</v>
      </c>
      <c r="I19" s="27">
        <f>F19-H19</f>
        <v>0</v>
      </c>
      <c r="J19" s="27">
        <f>F19+H19</f>
        <v>0</v>
      </c>
    </row>
    <row r="20" spans="1:10" ht="47.25" x14ac:dyDescent="0.25">
      <c r="A20" s="39" t="s">
        <v>38</v>
      </c>
      <c r="B20" s="18" t="s">
        <v>11</v>
      </c>
      <c r="C20" s="14">
        <v>650</v>
      </c>
      <c r="D20" s="16">
        <v>4750</v>
      </c>
      <c r="E20" s="21"/>
      <c r="F20" s="17">
        <f t="shared" si="12"/>
        <v>0</v>
      </c>
      <c r="G20" s="27">
        <f t="shared" ref="G20:G22" si="13">D20*0.5</f>
        <v>2375</v>
      </c>
      <c r="H20" s="41">
        <f t="shared" ref="H20:H22" si="14">E20*G20*C20</f>
        <v>0</v>
      </c>
      <c r="I20" s="27">
        <f t="shared" ref="I20:I22" si="15">F20-H20</f>
        <v>0</v>
      </c>
      <c r="J20" s="27">
        <f t="shared" ref="J20:J22" si="16">F20+H20</f>
        <v>0</v>
      </c>
    </row>
    <row r="21" spans="1:10" ht="18.75" customHeight="1" x14ac:dyDescent="0.25">
      <c r="A21" s="39" t="s">
        <v>39</v>
      </c>
      <c r="B21" s="18" t="s">
        <v>2</v>
      </c>
      <c r="C21" s="14">
        <v>80</v>
      </c>
      <c r="D21" s="16">
        <v>100</v>
      </c>
      <c r="E21" s="21"/>
      <c r="F21" s="17">
        <f t="shared" si="12"/>
        <v>0</v>
      </c>
      <c r="G21" s="27">
        <f t="shared" si="13"/>
        <v>50</v>
      </c>
      <c r="H21" s="41">
        <f t="shared" si="14"/>
        <v>0</v>
      </c>
      <c r="I21" s="27">
        <f t="shared" si="15"/>
        <v>0</v>
      </c>
      <c r="J21" s="27">
        <f t="shared" si="16"/>
        <v>0</v>
      </c>
    </row>
    <row r="22" spans="1:10" ht="63" x14ac:dyDescent="0.25">
      <c r="A22" s="39" t="s">
        <v>40</v>
      </c>
      <c r="B22" s="15" t="s">
        <v>10</v>
      </c>
      <c r="C22" s="14">
        <v>650</v>
      </c>
      <c r="D22" s="16">
        <v>100</v>
      </c>
      <c r="E22" s="21"/>
      <c r="F22" s="17">
        <f t="shared" si="12"/>
        <v>0</v>
      </c>
      <c r="G22" s="27">
        <f t="shared" si="13"/>
        <v>50</v>
      </c>
      <c r="H22" s="41">
        <f t="shared" si="14"/>
        <v>0</v>
      </c>
      <c r="I22" s="27">
        <f t="shared" si="15"/>
        <v>0</v>
      </c>
      <c r="J22" s="27">
        <f t="shared" si="16"/>
        <v>0</v>
      </c>
    </row>
    <row r="23" spans="1:10" ht="18.75" customHeight="1" x14ac:dyDescent="0.3">
      <c r="A23" s="50" t="s">
        <v>24</v>
      </c>
      <c r="B23" s="51"/>
      <c r="C23" s="12"/>
      <c r="D23" s="35">
        <f>SUM(D19:D22)</f>
        <v>5000</v>
      </c>
      <c r="E23" s="38"/>
      <c r="F23" s="37">
        <f>SUM(F19:F22)</f>
        <v>0</v>
      </c>
      <c r="G23" s="37">
        <f t="shared" ref="G23:J23" si="17">SUM(G19:G22)</f>
        <v>2500</v>
      </c>
      <c r="H23" s="37">
        <f t="shared" si="17"/>
        <v>0</v>
      </c>
      <c r="I23" s="37">
        <f t="shared" si="17"/>
        <v>0</v>
      </c>
      <c r="J23" s="37">
        <f t="shared" si="17"/>
        <v>0</v>
      </c>
    </row>
    <row r="24" spans="1:10" ht="18.75" customHeight="1" x14ac:dyDescent="0.3">
      <c r="A24" s="56" t="s">
        <v>50</v>
      </c>
      <c r="B24" s="57"/>
      <c r="C24" s="57"/>
      <c r="D24" s="57"/>
      <c r="E24" s="57"/>
      <c r="F24" s="57"/>
      <c r="G24" s="57"/>
      <c r="H24" s="57"/>
      <c r="I24" s="57"/>
      <c r="J24" s="58"/>
    </row>
    <row r="25" spans="1:10" ht="31.5" x14ac:dyDescent="0.25">
      <c r="A25" s="39" t="s">
        <v>41</v>
      </c>
      <c r="B25" s="15" t="s">
        <v>9</v>
      </c>
      <c r="C25" s="14">
        <v>420</v>
      </c>
      <c r="D25" s="16">
        <v>50</v>
      </c>
      <c r="E25" s="21"/>
      <c r="F25" s="17">
        <f t="shared" ref="F25:F27" si="18">C25*D25*E25</f>
        <v>0</v>
      </c>
      <c r="G25" s="27">
        <f>D25*0.5</f>
        <v>25</v>
      </c>
      <c r="H25" s="41">
        <f>E25*G25*C25</f>
        <v>0</v>
      </c>
      <c r="I25" s="27">
        <f>F25-H25</f>
        <v>0</v>
      </c>
      <c r="J25" s="27">
        <f>F25+H25</f>
        <v>0</v>
      </c>
    </row>
    <row r="26" spans="1:10" ht="47.25" x14ac:dyDescent="0.25">
      <c r="A26" s="39" t="s">
        <v>42</v>
      </c>
      <c r="B26" s="18" t="s">
        <v>11</v>
      </c>
      <c r="C26" s="14">
        <v>650</v>
      </c>
      <c r="D26" s="16">
        <v>4850</v>
      </c>
      <c r="E26" s="21"/>
      <c r="F26" s="17">
        <f t="shared" si="18"/>
        <v>0</v>
      </c>
      <c r="G26" s="27">
        <f t="shared" ref="G26:G27" si="19">D26*0.5</f>
        <v>2425</v>
      </c>
      <c r="H26" s="41">
        <f t="shared" ref="H26:H27" si="20">E26*G26*C26</f>
        <v>0</v>
      </c>
      <c r="I26" s="27">
        <f t="shared" ref="I26:I27" si="21">F26-H26</f>
        <v>0</v>
      </c>
      <c r="J26" s="27">
        <f t="shared" ref="J26:J27" si="22">F26+H26</f>
        <v>0</v>
      </c>
    </row>
    <row r="27" spans="1:10" ht="18.75" customHeight="1" x14ac:dyDescent="0.25">
      <c r="A27" s="39" t="s">
        <v>43</v>
      </c>
      <c r="B27" s="18" t="s">
        <v>2</v>
      </c>
      <c r="C27" s="14">
        <v>80</v>
      </c>
      <c r="D27" s="16">
        <v>100</v>
      </c>
      <c r="E27" s="21"/>
      <c r="F27" s="17">
        <f t="shared" si="18"/>
        <v>0</v>
      </c>
      <c r="G27" s="27">
        <f t="shared" si="19"/>
        <v>50</v>
      </c>
      <c r="H27" s="41">
        <f t="shared" si="20"/>
        <v>0</v>
      </c>
      <c r="I27" s="27">
        <f t="shared" si="21"/>
        <v>0</v>
      </c>
      <c r="J27" s="27">
        <f t="shared" si="22"/>
        <v>0</v>
      </c>
    </row>
    <row r="28" spans="1:10" ht="18.75" customHeight="1" x14ac:dyDescent="0.3">
      <c r="A28" s="50" t="s">
        <v>25</v>
      </c>
      <c r="B28" s="51"/>
      <c r="C28" s="12"/>
      <c r="D28" s="35">
        <f>SUM(D25:D27)</f>
        <v>5000</v>
      </c>
      <c r="E28" s="38"/>
      <c r="F28" s="37">
        <f>SUM(F25:F27)</f>
        <v>0</v>
      </c>
      <c r="G28" s="37">
        <f t="shared" ref="G28:J28" si="23">SUM(G25:G27)</f>
        <v>2500</v>
      </c>
      <c r="H28" s="37">
        <f t="shared" si="23"/>
        <v>0</v>
      </c>
      <c r="I28" s="37">
        <f t="shared" si="23"/>
        <v>0</v>
      </c>
      <c r="J28" s="37">
        <f t="shared" si="23"/>
        <v>0</v>
      </c>
    </row>
    <row r="29" spans="1:10" ht="18.75" customHeight="1" x14ac:dyDescent="0.3">
      <c r="A29" s="56" t="s">
        <v>51</v>
      </c>
      <c r="B29" s="57"/>
      <c r="C29" s="57"/>
      <c r="D29" s="57"/>
      <c r="E29" s="57"/>
      <c r="F29" s="57"/>
      <c r="G29" s="57"/>
      <c r="H29" s="57"/>
      <c r="I29" s="57"/>
      <c r="J29" s="58"/>
    </row>
    <row r="30" spans="1:10" ht="31.5" x14ac:dyDescent="0.25">
      <c r="A30" s="39" t="s">
        <v>44</v>
      </c>
      <c r="B30" s="15" t="s">
        <v>9</v>
      </c>
      <c r="C30" s="14">
        <v>420</v>
      </c>
      <c r="D30" s="16">
        <v>50</v>
      </c>
      <c r="E30" s="21"/>
      <c r="F30" s="17">
        <f t="shared" ref="F30:F32" si="24">C30*D30*E30</f>
        <v>0</v>
      </c>
      <c r="G30" s="27">
        <f>D30*0.5</f>
        <v>25</v>
      </c>
      <c r="H30" s="41">
        <f>E30*G30*C30</f>
        <v>0</v>
      </c>
      <c r="I30" s="27">
        <f>F30-H30</f>
        <v>0</v>
      </c>
      <c r="J30" s="27">
        <f>F30+H30</f>
        <v>0</v>
      </c>
    </row>
    <row r="31" spans="1:10" ht="47.25" x14ac:dyDescent="0.25">
      <c r="A31" s="39" t="s">
        <v>45</v>
      </c>
      <c r="B31" s="18" t="s">
        <v>11</v>
      </c>
      <c r="C31" s="14">
        <v>650</v>
      </c>
      <c r="D31" s="16">
        <v>4850</v>
      </c>
      <c r="E31" s="21"/>
      <c r="F31" s="17">
        <f t="shared" si="24"/>
        <v>0</v>
      </c>
      <c r="G31" s="27">
        <f t="shared" ref="G31:G32" si="25">D31*0.5</f>
        <v>2425</v>
      </c>
      <c r="H31" s="41">
        <f t="shared" ref="H31:H32" si="26">E31*G31*C31</f>
        <v>0</v>
      </c>
      <c r="I31" s="27">
        <f t="shared" ref="I31:I32" si="27">F31-H31</f>
        <v>0</v>
      </c>
      <c r="J31" s="27">
        <f t="shared" ref="J31:J32" si="28">F31+H31</f>
        <v>0</v>
      </c>
    </row>
    <row r="32" spans="1:10" ht="15.75" x14ac:dyDescent="0.25">
      <c r="A32" s="39" t="s">
        <v>46</v>
      </c>
      <c r="B32" s="18" t="s">
        <v>2</v>
      </c>
      <c r="C32" s="14">
        <v>80</v>
      </c>
      <c r="D32" s="16">
        <v>100</v>
      </c>
      <c r="E32" s="21"/>
      <c r="F32" s="17">
        <f t="shared" si="24"/>
        <v>0</v>
      </c>
      <c r="G32" s="27">
        <f t="shared" si="25"/>
        <v>50</v>
      </c>
      <c r="H32" s="41">
        <f t="shared" si="26"/>
        <v>0</v>
      </c>
      <c r="I32" s="27">
        <f t="shared" si="27"/>
        <v>0</v>
      </c>
      <c r="J32" s="27">
        <f t="shared" si="28"/>
        <v>0</v>
      </c>
    </row>
    <row r="33" spans="1:10" ht="18.75" customHeight="1" x14ac:dyDescent="0.3">
      <c r="A33" s="50" t="s">
        <v>26</v>
      </c>
      <c r="B33" s="51"/>
      <c r="C33" s="12"/>
      <c r="D33" s="35">
        <f>SUM(D30:D32)</f>
        <v>5000</v>
      </c>
      <c r="E33" s="38"/>
      <c r="F33" s="37">
        <f>SUM(F30:F32)</f>
        <v>0</v>
      </c>
      <c r="G33" s="37">
        <f t="shared" ref="G33:J33" si="29">SUM(G30:G32)</f>
        <v>2500</v>
      </c>
      <c r="H33" s="37">
        <f t="shared" si="29"/>
        <v>0</v>
      </c>
      <c r="I33" s="37">
        <f t="shared" si="29"/>
        <v>0</v>
      </c>
      <c r="J33" s="37">
        <f t="shared" si="29"/>
        <v>0</v>
      </c>
    </row>
    <row r="34" spans="1:10" ht="18.75" customHeight="1" x14ac:dyDescent="0.3">
      <c r="A34" s="56" t="s">
        <v>52</v>
      </c>
      <c r="B34" s="57"/>
      <c r="C34" s="57"/>
      <c r="D34" s="57"/>
      <c r="E34" s="57"/>
      <c r="F34" s="57"/>
      <c r="G34" s="57"/>
      <c r="H34" s="57"/>
      <c r="I34" s="57"/>
      <c r="J34" s="58"/>
    </row>
    <row r="35" spans="1:10" ht="31.5" x14ac:dyDescent="0.25">
      <c r="A35" s="39" t="s">
        <v>47</v>
      </c>
      <c r="B35" s="15" t="s">
        <v>9</v>
      </c>
      <c r="C35" s="14">
        <v>420</v>
      </c>
      <c r="D35" s="16">
        <v>50</v>
      </c>
      <c r="E35" s="21"/>
      <c r="F35" s="17">
        <f t="shared" ref="F35:F37" si="30">C35*D35*E35</f>
        <v>0</v>
      </c>
      <c r="G35" s="27">
        <f>D35*0.5</f>
        <v>25</v>
      </c>
      <c r="H35" s="41">
        <f>E35*G35*C35</f>
        <v>0</v>
      </c>
      <c r="I35" s="27">
        <f>F35-H35</f>
        <v>0</v>
      </c>
      <c r="J35" s="27">
        <f>F35+H35</f>
        <v>0</v>
      </c>
    </row>
    <row r="36" spans="1:10" ht="47.25" x14ac:dyDescent="0.25">
      <c r="A36" s="39" t="s">
        <v>48</v>
      </c>
      <c r="B36" s="18" t="s">
        <v>11</v>
      </c>
      <c r="C36" s="14">
        <v>650</v>
      </c>
      <c r="D36" s="16">
        <v>4850</v>
      </c>
      <c r="E36" s="21"/>
      <c r="F36" s="17">
        <f t="shared" si="30"/>
        <v>0</v>
      </c>
      <c r="G36" s="27">
        <f t="shared" ref="G36:G37" si="31">D36*0.5</f>
        <v>2425</v>
      </c>
      <c r="H36" s="41">
        <f t="shared" ref="H36:H37" si="32">E36*G36*C36</f>
        <v>0</v>
      </c>
      <c r="I36" s="27">
        <f t="shared" ref="I36:I37" si="33">F36-H36</f>
        <v>0</v>
      </c>
      <c r="J36" s="27">
        <f t="shared" ref="J36:J37" si="34">F36+H36</f>
        <v>0</v>
      </c>
    </row>
    <row r="37" spans="1:10" ht="18.75" customHeight="1" x14ac:dyDescent="0.25">
      <c r="A37" s="39" t="s">
        <v>49</v>
      </c>
      <c r="B37" s="18" t="s">
        <v>2</v>
      </c>
      <c r="C37" s="14">
        <v>80</v>
      </c>
      <c r="D37" s="16">
        <v>100</v>
      </c>
      <c r="E37" s="21"/>
      <c r="F37" s="17">
        <f t="shared" si="30"/>
        <v>0</v>
      </c>
      <c r="G37" s="27">
        <f t="shared" si="31"/>
        <v>50</v>
      </c>
      <c r="H37" s="41">
        <f t="shared" si="32"/>
        <v>0</v>
      </c>
      <c r="I37" s="27">
        <f t="shared" si="33"/>
        <v>0</v>
      </c>
      <c r="J37" s="27">
        <f t="shared" si="34"/>
        <v>0</v>
      </c>
    </row>
    <row r="38" spans="1:10" ht="18.75" customHeight="1" x14ac:dyDescent="0.3">
      <c r="A38" s="50" t="s">
        <v>27</v>
      </c>
      <c r="B38" s="51"/>
      <c r="C38" s="12"/>
      <c r="D38" s="34">
        <f>SUM(D35:D37)</f>
        <v>5000</v>
      </c>
      <c r="E38" s="33"/>
      <c r="F38" s="9">
        <f>SUM(F35:F37)</f>
        <v>0</v>
      </c>
      <c r="G38" s="9">
        <f t="shared" ref="G38:J38" si="35">SUM(G35:G37)</f>
        <v>2500</v>
      </c>
      <c r="H38" s="9">
        <f t="shared" si="35"/>
        <v>0</v>
      </c>
      <c r="I38" s="9">
        <f t="shared" si="35"/>
        <v>0</v>
      </c>
      <c r="J38" s="9">
        <f t="shared" si="35"/>
        <v>0</v>
      </c>
    </row>
    <row r="39" spans="1:10" ht="18.75" customHeight="1" x14ac:dyDescent="0.3">
      <c r="A39" s="22"/>
      <c r="B39" s="31"/>
      <c r="C39" s="12"/>
      <c r="D39" s="7"/>
      <c r="E39" s="10"/>
      <c r="F39" s="8"/>
      <c r="G39" s="13"/>
      <c r="H39" s="13"/>
      <c r="I39" s="13"/>
      <c r="J39" s="13"/>
    </row>
    <row r="40" spans="1:10" ht="18.75" customHeight="1" x14ac:dyDescent="0.3">
      <c r="A40" s="46" t="s">
        <v>19</v>
      </c>
      <c r="B40" s="55"/>
      <c r="C40" s="12"/>
      <c r="D40" s="34">
        <f>D11+D17+D23+D28+D33+D38</f>
        <v>30000</v>
      </c>
      <c r="E40" s="33"/>
      <c r="F40" s="9">
        <f>F11+F17+F23+F28+F33+F38</f>
        <v>0</v>
      </c>
      <c r="G40" s="9">
        <f t="shared" ref="G40:J40" si="36">G11+G17+G23+G28+G33+G38</f>
        <v>15000</v>
      </c>
      <c r="H40" s="9">
        <f t="shared" si="36"/>
        <v>0</v>
      </c>
      <c r="I40" s="9">
        <f t="shared" si="36"/>
        <v>0</v>
      </c>
      <c r="J40" s="9">
        <f t="shared" si="36"/>
        <v>0</v>
      </c>
    </row>
    <row r="41" spans="1:10" ht="18.75" x14ac:dyDescent="0.3">
      <c r="A41" s="46" t="s">
        <v>28</v>
      </c>
      <c r="B41" s="47"/>
      <c r="C41" s="32"/>
      <c r="D41" s="2"/>
      <c r="E41" s="2"/>
      <c r="F41" s="9">
        <f>F11/100*18</f>
        <v>0</v>
      </c>
      <c r="G41" s="9">
        <f t="shared" ref="G41:J41" si="37">G11/100*18</f>
        <v>450</v>
      </c>
      <c r="H41" s="9">
        <f t="shared" si="37"/>
        <v>0</v>
      </c>
      <c r="I41" s="9">
        <f t="shared" si="37"/>
        <v>0</v>
      </c>
      <c r="J41" s="9">
        <f t="shared" si="37"/>
        <v>0</v>
      </c>
    </row>
    <row r="42" spans="1:10" ht="18.75" customHeight="1" x14ac:dyDescent="0.3">
      <c r="A42" s="46" t="s">
        <v>18</v>
      </c>
      <c r="B42" s="55"/>
      <c r="C42" s="32"/>
      <c r="D42" s="2"/>
      <c r="E42" s="2"/>
      <c r="F42" s="9">
        <f>F11+F41</f>
        <v>0</v>
      </c>
      <c r="G42" s="9">
        <f t="shared" ref="G42:J42" si="38">G11+G41</f>
        <v>2950</v>
      </c>
      <c r="H42" s="9">
        <f t="shared" si="38"/>
        <v>0</v>
      </c>
      <c r="I42" s="9">
        <f t="shared" si="38"/>
        <v>0</v>
      </c>
      <c r="J42" s="9">
        <f t="shared" si="38"/>
        <v>0</v>
      </c>
    </row>
    <row r="43" spans="1:10" ht="18.75" x14ac:dyDescent="0.3">
      <c r="A43" s="40" t="s">
        <v>62</v>
      </c>
      <c r="B43" s="24"/>
      <c r="C43" s="24"/>
      <c r="D43" s="23"/>
      <c r="E43" s="23"/>
      <c r="F43" s="25"/>
      <c r="G43" s="26"/>
      <c r="H43" s="26"/>
      <c r="I43" s="26"/>
      <c r="J43" s="26"/>
    </row>
    <row r="46" spans="1:10" x14ac:dyDescent="0.25">
      <c r="A46" s="4" t="s">
        <v>7</v>
      </c>
      <c r="B46" s="3"/>
      <c r="C46" s="4" t="s">
        <v>3</v>
      </c>
      <c r="D46" s="4" t="s">
        <v>4</v>
      </c>
    </row>
    <row r="47" spans="1:10" x14ac:dyDescent="0.25">
      <c r="B47" s="3"/>
      <c r="C47" s="5" t="s">
        <v>5</v>
      </c>
      <c r="E47" s="3"/>
    </row>
    <row r="48" spans="1:10" x14ac:dyDescent="0.25">
      <c r="A48" s="4"/>
      <c r="B48" s="3"/>
    </row>
    <row r="49" spans="1:4" x14ac:dyDescent="0.25">
      <c r="A49" s="4" t="s">
        <v>8</v>
      </c>
      <c r="B49" s="3"/>
      <c r="C49" s="4" t="s">
        <v>3</v>
      </c>
      <c r="D49" s="4" t="s">
        <v>4</v>
      </c>
    </row>
    <row r="50" spans="1:4" x14ac:dyDescent="0.25">
      <c r="A50" s="6"/>
      <c r="B50" s="3"/>
      <c r="C50" s="3" t="s">
        <v>6</v>
      </c>
    </row>
    <row r="51" spans="1:4" ht="18.75" x14ac:dyDescent="0.3">
      <c r="B51" s="1"/>
      <c r="C51" s="1"/>
    </row>
    <row r="52" spans="1:4" ht="18.75" x14ac:dyDescent="0.3">
      <c r="B52" s="1"/>
      <c r="C52" s="1"/>
    </row>
    <row r="53" spans="1:4" ht="18.75" x14ac:dyDescent="0.3">
      <c r="B53" s="1"/>
      <c r="C53" s="1"/>
    </row>
    <row r="54" spans="1:4" ht="18.75" x14ac:dyDescent="0.3">
      <c r="B54" s="1"/>
      <c r="C54" s="1"/>
    </row>
  </sheetData>
  <mergeCells count="19">
    <mergeCell ref="A42:B42"/>
    <mergeCell ref="A28:B28"/>
    <mergeCell ref="A33:B33"/>
    <mergeCell ref="A38:B38"/>
    <mergeCell ref="A40:B40"/>
    <mergeCell ref="A29:J29"/>
    <mergeCell ref="A34:J34"/>
    <mergeCell ref="G3:J3"/>
    <mergeCell ref="I4:J4"/>
    <mergeCell ref="A41:B41"/>
    <mergeCell ref="A2:F2"/>
    <mergeCell ref="A11:B11"/>
    <mergeCell ref="A17:B17"/>
    <mergeCell ref="A23:B23"/>
    <mergeCell ref="A3:F3"/>
    <mergeCell ref="A6:J6"/>
    <mergeCell ref="A12:J12"/>
    <mergeCell ref="A18:J18"/>
    <mergeCell ref="A24:J24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DegtyarnikovaEV</cp:lastModifiedBy>
  <cp:lastPrinted>2014-08-18T06:11:33Z</cp:lastPrinted>
  <dcterms:created xsi:type="dcterms:W3CDTF">2014-07-17T05:21:18Z</dcterms:created>
  <dcterms:modified xsi:type="dcterms:W3CDTF">2014-08-18T06:13:58Z</dcterms:modified>
</cp:coreProperties>
</file>